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3" sheetId="3" r:id="rId1"/>
  </sheets>
  <calcPr calcId="145621"/>
</workbook>
</file>

<file path=xl/calcChain.xml><?xml version="1.0" encoding="utf-8"?>
<calcChain xmlns="http://schemas.openxmlformats.org/spreadsheetml/2006/main">
  <c r="D30" i="3" l="1"/>
  <c r="C30" i="3"/>
  <c r="B30" i="3"/>
  <c r="D29" i="3"/>
  <c r="C29" i="3"/>
  <c r="B29" i="3"/>
  <c r="D28" i="3"/>
  <c r="C28" i="3"/>
  <c r="B28" i="3"/>
  <c r="D27" i="3"/>
  <c r="C27" i="3"/>
  <c r="B27" i="3"/>
  <c r="D26" i="3"/>
  <c r="C26" i="3"/>
  <c r="B26" i="3"/>
  <c r="D25" i="3"/>
  <c r="C25" i="3"/>
  <c r="B25" i="3"/>
  <c r="D24" i="3"/>
  <c r="C24" i="3"/>
  <c r="B24" i="3"/>
  <c r="D17" i="3"/>
  <c r="C17" i="3"/>
  <c r="B17" i="3"/>
  <c r="D15" i="3"/>
  <c r="C15" i="3"/>
  <c r="B15" i="3"/>
  <c r="D13" i="3"/>
  <c r="C13" i="3"/>
  <c r="B13" i="3"/>
  <c r="D12" i="3"/>
  <c r="C12" i="3"/>
  <c r="B12" i="3"/>
  <c r="D11" i="3"/>
  <c r="C11" i="3"/>
  <c r="B11" i="3"/>
  <c r="D10" i="3"/>
  <c r="C10" i="3"/>
  <c r="B10" i="3"/>
  <c r="D9" i="3"/>
  <c r="C9" i="3"/>
  <c r="B9" i="3"/>
  <c r="D8" i="3"/>
  <c r="C8" i="3"/>
  <c r="B8" i="3"/>
  <c r="C7" i="3"/>
  <c r="B7" i="3"/>
  <c r="D6" i="3"/>
  <c r="C6" i="3"/>
  <c r="B6" i="3"/>
  <c r="D5" i="3"/>
  <c r="C5" i="3"/>
  <c r="B5" i="3"/>
  <c r="D4" i="3"/>
  <c r="C4" i="3"/>
  <c r="B4" i="3"/>
</calcChain>
</file>

<file path=xl/sharedStrings.xml><?xml version="1.0" encoding="utf-8"?>
<sst xmlns="http://schemas.openxmlformats.org/spreadsheetml/2006/main" count="41" uniqueCount="41">
  <si>
    <t>花生饼</t>
  </si>
  <si>
    <t>芝麻饼</t>
  </si>
  <si>
    <t>葵花籽饼</t>
  </si>
  <si>
    <t>蓖麻籽饼</t>
  </si>
  <si>
    <t>棉籽饼</t>
  </si>
  <si>
    <t>茶籽饼</t>
  </si>
  <si>
    <t>桐籽饼</t>
  </si>
  <si>
    <t>胡麻饼</t>
  </si>
  <si>
    <t>氮(N)</t>
  </si>
  <si>
    <t>名称</t>
    <phoneticPr fontId="1" type="noConversion"/>
  </si>
  <si>
    <t>大豆饼</t>
    <phoneticPr fontId="1" type="noConversion"/>
  </si>
  <si>
    <t>磷(P2O5)</t>
    <phoneticPr fontId="1" type="noConversion"/>
  </si>
  <si>
    <t>钾(K2O)</t>
    <phoneticPr fontId="1" type="noConversion"/>
  </si>
  <si>
    <t>菜籽饼</t>
    <phoneticPr fontId="1" type="noConversion"/>
  </si>
  <si>
    <t>椰籽饼</t>
  </si>
  <si>
    <t>大麻籽饼</t>
  </si>
  <si>
    <t>杏仁籽饼</t>
  </si>
  <si>
    <t>苍耳子饼</t>
  </si>
  <si>
    <t>花椒子饼</t>
  </si>
  <si>
    <t>椿树子饼</t>
  </si>
  <si>
    <t>大米糠饼</t>
    <phoneticPr fontId="1" type="noConversion"/>
  </si>
  <si>
    <t>苏子饼</t>
    <phoneticPr fontId="1" type="noConversion"/>
  </si>
  <si>
    <t>柏籽饼</t>
    <phoneticPr fontId="1" type="noConversion"/>
  </si>
  <si>
    <t>桕子饼</t>
    <phoneticPr fontId="1" type="noConversion"/>
  </si>
  <si>
    <t>--</t>
    <phoneticPr fontId="1" type="noConversion"/>
  </si>
  <si>
    <t>猪粪</t>
    <phoneticPr fontId="1" type="noConversion"/>
  </si>
  <si>
    <t>牛粪</t>
    <phoneticPr fontId="1" type="noConversion"/>
  </si>
  <si>
    <t>马粪</t>
    <phoneticPr fontId="1" type="noConversion"/>
  </si>
  <si>
    <t>羊粪</t>
    <phoneticPr fontId="1" type="noConversion"/>
  </si>
  <si>
    <t>鸡粪</t>
    <phoneticPr fontId="1" type="noConversion"/>
  </si>
  <si>
    <t>厨余</t>
    <phoneticPr fontId="1" type="noConversion"/>
  </si>
  <si>
    <t>麦秸</t>
    <phoneticPr fontId="1" type="noConversion"/>
  </si>
  <si>
    <t>玉米秸</t>
    <phoneticPr fontId="1" type="noConversion"/>
  </si>
  <si>
    <t>棉秸秆</t>
    <phoneticPr fontId="1" type="noConversion"/>
  </si>
  <si>
    <t>豆秸</t>
    <phoneticPr fontId="1" type="noConversion"/>
  </si>
  <si>
    <t>红薯秧</t>
    <phoneticPr fontId="1" type="noConversion"/>
  </si>
  <si>
    <t>花生秧</t>
    <phoneticPr fontId="1" type="noConversion"/>
  </si>
  <si>
    <t>人粪</t>
    <phoneticPr fontId="1" type="noConversion"/>
  </si>
  <si>
    <t>草木灰</t>
    <phoneticPr fontId="1" type="noConversion"/>
  </si>
  <si>
    <t>饼肥粪肥氮磷钾含量表</t>
    <phoneticPr fontId="1" type="noConversion"/>
  </si>
  <si>
    <t>由 KiongChan 整理，数据来源于网络仅供参考，更新时间2023-06-10，Ctrl+F快速查找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</si>
</sst>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0" xfId="0" quotePrefix="1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H3" sqref="H3"/>
    </sheetView>
  </sheetViews>
  <sheetFormatPr defaultColWidth="14.625" defaultRowHeight="24" customHeight="1" x14ac:dyDescent="0.15"/>
  <sheetData>
    <row r="1" spans="1:4" ht="36" customHeight="1" x14ac:dyDescent="0.15">
      <c r="A1" s="6" t="s">
        <v>39</v>
      </c>
      <c r="B1" s="7"/>
      <c r="C1" s="7"/>
      <c r="D1" s="7"/>
    </row>
    <row r="2" spans="1:4" ht="14.1" customHeight="1" x14ac:dyDescent="0.15">
      <c r="A2" s="8" t="s">
        <v>40</v>
      </c>
      <c r="B2" s="9"/>
      <c r="C2" s="9"/>
      <c r="D2" s="9"/>
    </row>
    <row r="3" spans="1:4" ht="24" customHeight="1" x14ac:dyDescent="0.15">
      <c r="A3" s="2" t="s">
        <v>9</v>
      </c>
      <c r="B3" s="3" t="s">
        <v>8</v>
      </c>
      <c r="C3" s="3" t="s">
        <v>11</v>
      </c>
      <c r="D3" s="3" t="s">
        <v>12</v>
      </c>
    </row>
    <row r="4" spans="1:4" ht="24" customHeight="1" x14ac:dyDescent="0.15">
      <c r="A4" s="4" t="s">
        <v>10</v>
      </c>
      <c r="B4" s="3">
        <f>(6.68%+7%+6.3%+7%)/4</f>
        <v>6.745000000000001E-2</v>
      </c>
      <c r="C4" s="3">
        <f>(0.44%+1.32%+0.92%+1.32%)/4</f>
        <v>0.01</v>
      </c>
      <c r="D4" s="3">
        <f>(1.19%+2.13%+0.12%+2.13%)/4</f>
        <v>1.3925E-2</v>
      </c>
    </row>
    <row r="5" spans="1:4" ht="24" customHeight="1" x14ac:dyDescent="0.15">
      <c r="A5" s="4" t="s">
        <v>0</v>
      </c>
      <c r="B5" s="3">
        <f>(5.8%+6.92%+6.32%+6.39%)/4</f>
        <v>6.3574999999999993E-2</v>
      </c>
      <c r="C5" s="3">
        <f>(3%+5.5%+1.17%+1.1%)/4</f>
        <v>2.6924999999999998E-2</v>
      </c>
      <c r="D5" s="3">
        <f>(1.3%+0.96%+1.34%+1.9%)/4</f>
        <v>1.3750000000000002E-2</v>
      </c>
    </row>
    <row r="6" spans="1:4" ht="24" customHeight="1" x14ac:dyDescent="0.15">
      <c r="A6" s="4" t="s">
        <v>1</v>
      </c>
      <c r="B6" s="3">
        <f>(7%+5.08%+5.8%+6%+6%)/5</f>
        <v>5.9760000000000001E-2</v>
      </c>
      <c r="C6" s="3">
        <f>(1.32%+0.73%+3%+0.64%+3%)/5</f>
        <v>1.738E-2</v>
      </c>
      <c r="D6" s="3">
        <f>(2.13%+0.56%+1.3%+1.2%+1.3%)/5</f>
        <v>1.298E-2</v>
      </c>
    </row>
    <row r="7" spans="1:4" ht="24" customHeight="1" x14ac:dyDescent="0.15">
      <c r="A7" s="4" t="s">
        <v>2</v>
      </c>
      <c r="B7" s="3">
        <f>(4.76%+5.4%)/2</f>
        <v>5.0799999999999998E-2</v>
      </c>
      <c r="C7" s="3">
        <f>(0.48%+2.7%)/2</f>
        <v>1.5900000000000001E-2</v>
      </c>
      <c r="D7" s="3">
        <v>1.32E-2</v>
      </c>
    </row>
    <row r="8" spans="1:4" ht="24" customHeight="1" x14ac:dyDescent="0.15">
      <c r="A8" s="4" t="s">
        <v>13</v>
      </c>
      <c r="B8" s="3">
        <f>(3.14%+5.25%+4.6%+4.98%)/4</f>
        <v>4.4925000000000007E-2</v>
      </c>
      <c r="C8" s="3">
        <f>(1.63%+0.8%+2.48%+2.65%)/4</f>
        <v>1.89E-2</v>
      </c>
      <c r="D8" s="3">
        <f>(0.97%+1.04%+1.4%+0.97%)/4</f>
        <v>1.095E-2</v>
      </c>
    </row>
    <row r="9" spans="1:4" ht="24" customHeight="1" x14ac:dyDescent="0.15">
      <c r="A9" s="4" t="s">
        <v>3</v>
      </c>
      <c r="B9" s="3">
        <f>(4.5%+4.25%+5%)/3</f>
        <v>4.5833333333333337E-2</v>
      </c>
      <c r="C9" s="3">
        <f>(2.48%+0.78%+2%)/3</f>
        <v>1.7533333333333331E-2</v>
      </c>
      <c r="D9" s="3">
        <f>(1.4%+1.02%+1.9%)/3</f>
        <v>1.4400000000000001E-2</v>
      </c>
    </row>
    <row r="10" spans="1:4" ht="24" customHeight="1" x14ac:dyDescent="0.15">
      <c r="A10" s="4" t="s">
        <v>4</v>
      </c>
      <c r="B10" s="3">
        <f>(6.32%+4.29%+3.41%+5.32%+3.4%+4.1%)/6</f>
        <v>4.4733333333333326E-2</v>
      </c>
      <c r="C10" s="3">
        <f>(1.17%+0.54%+1.63%+2.5%+1.63%+2.5%)/6</f>
        <v>1.6616666666666668E-2</v>
      </c>
      <c r="D10" s="3">
        <f>(1.34%+0.76%+0.97%+1.77%+0.97%+0.97%)/6</f>
        <v>1.1299999999999999E-2</v>
      </c>
    </row>
    <row r="11" spans="1:4" ht="24" customHeight="1" x14ac:dyDescent="0.15">
      <c r="A11" s="4" t="s">
        <v>5</v>
      </c>
      <c r="B11" s="3">
        <f>(1.11%+1.44%+1.11%)/3</f>
        <v>1.2200000000000001E-2</v>
      </c>
      <c r="C11" s="3">
        <f>(0.37%+0.28%+0.37%)/3</f>
        <v>3.4000000000000002E-3</v>
      </c>
      <c r="D11" s="3">
        <f>(1.23%+1.18%+1.23%)/3</f>
        <v>1.2133333333333335E-2</v>
      </c>
    </row>
    <row r="12" spans="1:4" ht="24" customHeight="1" x14ac:dyDescent="0.15">
      <c r="A12" s="4" t="s">
        <v>6</v>
      </c>
      <c r="B12" s="3">
        <f>(3.6%+3.6%+2.94%)/3</f>
        <v>3.3800000000000004E-2</v>
      </c>
      <c r="C12" s="3">
        <f>(1.3%+1.3%+0.43%)/3</f>
        <v>1.01E-2</v>
      </c>
      <c r="D12" s="3">
        <f>(1.3%+1.3%+1.16%)/3</f>
        <v>1.2533333333333334E-2</v>
      </c>
    </row>
    <row r="13" spans="1:4" ht="24" customHeight="1" x14ac:dyDescent="0.15">
      <c r="A13" s="4" t="s">
        <v>7</v>
      </c>
      <c r="B13" s="3">
        <f>(5.6%+5.79%)/2</f>
        <v>5.6950000000000001E-2</v>
      </c>
      <c r="C13" s="3">
        <f>(0.76%+2.81%)/2</f>
        <v>1.7850000000000001E-2</v>
      </c>
      <c r="D13" s="3">
        <f>(1.1%+1.27%)/2</f>
        <v>1.1849999999999999E-2</v>
      </c>
    </row>
    <row r="14" spans="1:4" ht="24" customHeight="1" x14ac:dyDescent="0.15">
      <c r="A14" s="4" t="s">
        <v>22</v>
      </c>
      <c r="B14" s="3">
        <v>5.16E-2</v>
      </c>
      <c r="C14" s="3">
        <v>1.89E-2</v>
      </c>
      <c r="D14" s="3">
        <v>1.1900000000000001E-2</v>
      </c>
    </row>
    <row r="15" spans="1:4" ht="24" customHeight="1" x14ac:dyDescent="0.15">
      <c r="A15" s="4" t="s">
        <v>14</v>
      </c>
      <c r="B15" s="3">
        <f>(3.74%+3.74%)/2</f>
        <v>3.7400000000000003E-2</v>
      </c>
      <c r="C15" s="3">
        <f>(1.3%+1.3%)/2</f>
        <v>1.3000000000000001E-2</v>
      </c>
      <c r="D15" s="3">
        <f>(1.95%+1.96%)/2</f>
        <v>1.9549999999999998E-2</v>
      </c>
    </row>
    <row r="16" spans="1:4" ht="24" customHeight="1" x14ac:dyDescent="0.15">
      <c r="A16" s="4" t="s">
        <v>15</v>
      </c>
      <c r="B16" s="3">
        <v>5.0500000000000003E-2</v>
      </c>
      <c r="C16" s="3">
        <v>2.4E-2</v>
      </c>
      <c r="D16" s="3">
        <v>1.35E-2</v>
      </c>
    </row>
    <row r="17" spans="1:4" ht="24" customHeight="1" x14ac:dyDescent="0.15">
      <c r="A17" s="4" t="s">
        <v>16</v>
      </c>
      <c r="B17" s="3">
        <f>(4.56%+4.56%)/2</f>
        <v>4.5599999999999995E-2</v>
      </c>
      <c r="C17" s="3">
        <f>(1.35%+1.35%)/2</f>
        <v>1.3500000000000002E-2</v>
      </c>
      <c r="D17" s="3">
        <f>(0.85%+0.85%)/2</f>
        <v>8.5000000000000006E-3</v>
      </c>
    </row>
    <row r="18" spans="1:4" ht="24" customHeight="1" x14ac:dyDescent="0.15">
      <c r="A18" s="4" t="s">
        <v>23</v>
      </c>
      <c r="B18" s="3">
        <v>5.16E-2</v>
      </c>
      <c r="C18" s="3">
        <v>1.89E-2</v>
      </c>
      <c r="D18" s="3">
        <v>1.1900000000000001E-2</v>
      </c>
    </row>
    <row r="19" spans="1:4" ht="24" customHeight="1" x14ac:dyDescent="0.15">
      <c r="A19" s="4" t="s">
        <v>17</v>
      </c>
      <c r="B19" s="3">
        <v>4.4699999999999997E-2</v>
      </c>
      <c r="C19" s="3">
        <v>2.5000000000000001E-2</v>
      </c>
      <c r="D19" s="3">
        <v>1.47E-2</v>
      </c>
    </row>
    <row r="20" spans="1:4" ht="24" customHeight="1" x14ac:dyDescent="0.15">
      <c r="A20" s="4" t="s">
        <v>20</v>
      </c>
      <c r="B20" s="3">
        <v>2.3300000000000001E-2</v>
      </c>
      <c r="C20" s="3">
        <v>3.0099999999999998E-2</v>
      </c>
      <c r="D20" s="3">
        <v>1.7600000000000001E-2</v>
      </c>
    </row>
    <row r="21" spans="1:4" ht="24" customHeight="1" x14ac:dyDescent="0.15">
      <c r="A21" s="4" t="s">
        <v>18</v>
      </c>
      <c r="B21" s="3">
        <v>2.06E-2</v>
      </c>
      <c r="C21" s="3">
        <v>7.1000000000000004E-3</v>
      </c>
      <c r="D21" s="3">
        <v>2.5000000000000001E-2</v>
      </c>
    </row>
    <row r="22" spans="1:4" ht="24" customHeight="1" x14ac:dyDescent="0.15">
      <c r="A22" s="4" t="s">
        <v>21</v>
      </c>
      <c r="B22" s="3">
        <v>5.8400000000000001E-2</v>
      </c>
      <c r="C22" s="3">
        <v>2.0400000000000001E-2</v>
      </c>
      <c r="D22" s="3">
        <v>1.17E-2</v>
      </c>
    </row>
    <row r="23" spans="1:4" ht="24" customHeight="1" x14ac:dyDescent="0.15">
      <c r="A23" s="4" t="s">
        <v>19</v>
      </c>
      <c r="B23" s="3">
        <v>2.7E-2</v>
      </c>
      <c r="C23" s="3">
        <v>1.21E-2</v>
      </c>
      <c r="D23" s="3">
        <v>1.78E-2</v>
      </c>
    </row>
    <row r="24" spans="1:4" ht="24" customHeight="1" x14ac:dyDescent="0.15">
      <c r="A24" s="4" t="s">
        <v>37</v>
      </c>
      <c r="B24" s="3">
        <f>(0.5%+0.8%)/2</f>
        <v>6.5000000000000006E-3</v>
      </c>
      <c r="C24" s="3">
        <f>(0.2%+0.4%)/2</f>
        <v>3.0000000000000001E-3</v>
      </c>
      <c r="D24" s="3">
        <f>(0.2%+0.3%)/2</f>
        <v>2.5000000000000001E-3</v>
      </c>
    </row>
    <row r="25" spans="1:4" ht="24" customHeight="1" x14ac:dyDescent="0.15">
      <c r="A25" s="4" t="s">
        <v>25</v>
      </c>
      <c r="B25" s="3">
        <f>(0.3%+0.45%+0.6%+0.5%+0.45%)/5</f>
        <v>4.6000000000000008E-3</v>
      </c>
      <c r="C25" s="3">
        <f>(0.2%+0.6%+0.21%+0.5%+0.6%)/5</f>
        <v>4.2199999999999998E-3</v>
      </c>
      <c r="D25" s="3">
        <f>(0.2%+0.5%+0.52%+0.35%+0.45%)/5</f>
        <v>4.0400000000000002E-3</v>
      </c>
    </row>
    <row r="26" spans="1:4" ht="24" customHeight="1" x14ac:dyDescent="0.15">
      <c r="A26" s="4" t="s">
        <v>26</v>
      </c>
      <c r="B26" s="3">
        <f>(0.3%+0.38%+0.45%+0.3%+0.45%)/5</f>
        <v>3.7600000000000003E-3</v>
      </c>
      <c r="C26" s="3">
        <f>(0.15%+0.18%+0.25%+0.15%+0.25%)/5</f>
        <v>1.9599999999999999E-3</v>
      </c>
      <c r="D26" s="3">
        <f>(0.05%+0.15%+0.45%+0.1%+0.15%)/5</f>
        <v>1.8000000000000002E-3</v>
      </c>
    </row>
    <row r="27" spans="1:4" ht="24" customHeight="1" x14ac:dyDescent="0.15">
      <c r="A27" s="4" t="s">
        <v>27</v>
      </c>
      <c r="B27" s="3">
        <f>(0.2%+0.5%+0.4%+0.5%)/4</f>
        <v>4.0000000000000001E-3</v>
      </c>
      <c r="C27" s="3">
        <f>(0.2%+0.3%+0.2%+0.3%)/4</f>
        <v>2.5000000000000001E-3</v>
      </c>
      <c r="D27" s="3">
        <f>(0.3%+0.6%+0.35%+0.45%)/4</f>
        <v>4.2500000000000003E-3</v>
      </c>
    </row>
    <row r="28" spans="1:4" ht="24" customHeight="1" x14ac:dyDescent="0.15">
      <c r="A28" s="4" t="s">
        <v>28</v>
      </c>
      <c r="B28" s="3">
        <f>(0.7%+0.8%+0.7%+0.8%)/4</f>
        <v>7.4999999999999997E-3</v>
      </c>
      <c r="C28" s="3">
        <f>(0.4%+0.6%+0.45%+0.6%)/4</f>
        <v>5.1250000000000002E-3</v>
      </c>
      <c r="D28" s="3">
        <f>(0.3%+0.6%+0.4%+0.5%)/4</f>
        <v>4.5000000000000005E-3</v>
      </c>
    </row>
    <row r="29" spans="1:4" ht="24" customHeight="1" x14ac:dyDescent="0.15">
      <c r="A29" s="4" t="s">
        <v>29</v>
      </c>
      <c r="B29" s="3">
        <f>(1.63%+2.34%)/2</f>
        <v>1.985E-2</v>
      </c>
      <c r="C29" s="3">
        <f>(1.54%+2.32%)/2</f>
        <v>1.9299999999999998E-2</v>
      </c>
      <c r="D29" s="3">
        <f>(0.85%+0.83%)/2</f>
        <v>8.4000000000000012E-3</v>
      </c>
    </row>
    <row r="30" spans="1:4" ht="24" customHeight="1" x14ac:dyDescent="0.15">
      <c r="A30" s="4" t="s">
        <v>30</v>
      </c>
      <c r="B30" s="3">
        <f>(0.5%+0.7%)/2</f>
        <v>6.0000000000000001E-3</v>
      </c>
      <c r="C30" s="3">
        <f>(0.24%+0.84%)/2</f>
        <v>5.3999999999999994E-3</v>
      </c>
      <c r="D30" s="3">
        <f>(0.63%+1.04%)/2</f>
        <v>8.3499999999999998E-3</v>
      </c>
    </row>
    <row r="31" spans="1:4" ht="24" customHeight="1" x14ac:dyDescent="0.15">
      <c r="A31" s="4" t="s">
        <v>38</v>
      </c>
      <c r="B31" s="5" t="s">
        <v>24</v>
      </c>
      <c r="C31" s="3">
        <v>0.02</v>
      </c>
      <c r="D31" s="3">
        <v>0.04</v>
      </c>
    </row>
    <row r="32" spans="1:4" ht="24" customHeight="1" x14ac:dyDescent="0.15">
      <c r="A32" s="4" t="s">
        <v>31</v>
      </c>
      <c r="B32" s="5">
        <v>5.0000000000000001E-3</v>
      </c>
      <c r="C32" s="3">
        <v>2E-3</v>
      </c>
      <c r="D32" s="3">
        <v>6.0000000000000001E-3</v>
      </c>
    </row>
    <row r="33" spans="1:6" ht="24" customHeight="1" x14ac:dyDescent="0.15">
      <c r="A33" s="4" t="s">
        <v>32</v>
      </c>
      <c r="B33" s="5">
        <v>4.7999999999999996E-3</v>
      </c>
      <c r="C33" s="3">
        <v>3.8E-3</v>
      </c>
      <c r="D33" s="3">
        <v>6.4999999999999997E-3</v>
      </c>
      <c r="E33" s="1"/>
    </row>
    <row r="34" spans="1:6" ht="24" customHeight="1" x14ac:dyDescent="0.15">
      <c r="A34" s="4" t="s">
        <v>33</v>
      </c>
      <c r="B34" s="5">
        <v>9.7000000000000003E-3</v>
      </c>
      <c r="C34" s="3">
        <v>2.7000000000000001E-3</v>
      </c>
      <c r="D34" s="3">
        <v>1.7899999999999999E-2</v>
      </c>
      <c r="E34" s="1"/>
      <c r="F34" s="1"/>
    </row>
    <row r="35" spans="1:6" ht="24" customHeight="1" x14ac:dyDescent="0.15">
      <c r="A35" s="4" t="s">
        <v>34</v>
      </c>
      <c r="B35" s="5">
        <v>1.3100000000000001E-2</v>
      </c>
      <c r="C35" s="3">
        <v>3.0000000000000001E-3</v>
      </c>
      <c r="D35" s="3">
        <v>5.0000000000000001E-3</v>
      </c>
      <c r="E35" s="1"/>
      <c r="F35" s="1"/>
    </row>
    <row r="36" spans="1:6" ht="24" customHeight="1" x14ac:dyDescent="0.15">
      <c r="A36" s="4" t="s">
        <v>35</v>
      </c>
      <c r="B36" s="5">
        <v>1.18E-2</v>
      </c>
      <c r="C36" s="3">
        <v>5.1000000000000004E-3</v>
      </c>
      <c r="D36" s="3">
        <v>1.2800000000000001E-2</v>
      </c>
    </row>
    <row r="37" spans="1:6" ht="24" customHeight="1" x14ac:dyDescent="0.15">
      <c r="A37" s="4" t="s">
        <v>36</v>
      </c>
      <c r="B37" s="5">
        <v>3.2000000000000001E-2</v>
      </c>
      <c r="C37" s="3">
        <v>4.0000000000000001E-3</v>
      </c>
      <c r="D37" s="3">
        <v>1.2E-2</v>
      </c>
      <c r="E37" s="1"/>
      <c r="F37" s="1"/>
    </row>
    <row r="38" spans="1:6" ht="24" customHeight="1" x14ac:dyDescent="0.15">
      <c r="B38" s="1"/>
      <c r="C38" s="1"/>
      <c r="D38" s="1"/>
      <c r="F38" s="1"/>
    </row>
    <row r="39" spans="1:6" ht="24" customHeight="1" x14ac:dyDescent="0.15">
      <c r="B39" s="1"/>
      <c r="C39" s="1"/>
      <c r="D39" s="1"/>
      <c r="E39" s="1"/>
      <c r="F39" s="1"/>
    </row>
    <row r="40" spans="1:6" ht="24" customHeight="1" x14ac:dyDescent="0.15">
      <c r="B40" s="1"/>
      <c r="C40" s="1"/>
      <c r="D40" s="1"/>
      <c r="E40" s="1"/>
      <c r="F40" s="1"/>
    </row>
    <row r="41" spans="1:6" ht="24" customHeight="1" x14ac:dyDescent="0.15">
      <c r="B41" s="1"/>
      <c r="C41" s="1"/>
      <c r="D41" s="1"/>
      <c r="E41" s="1"/>
      <c r="F41" s="1"/>
    </row>
    <row r="42" spans="1:6" ht="24" customHeight="1" x14ac:dyDescent="0.15">
      <c r="B42" s="1"/>
      <c r="C42" s="1"/>
      <c r="D42" s="1"/>
    </row>
  </sheetData>
  <mergeCells count="2">
    <mergeCell ref="A1:D1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Kiong Chan</dc:creator>
  <cp:lastModifiedBy>Kiong Chan</cp:lastModifiedBy>
  <dcterms:created xsi:type="dcterms:W3CDTF">2023-06-07T07:39:47Z</dcterms:created>
  <dcterms:modified xsi:type="dcterms:W3CDTF">2023-06-10T03:37:20Z</dcterms:modified>
</cp:coreProperties>
</file>